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md1ecd\Documents\qPCR RNA edits\JAC-01\Spinal cord\Extraction 1\"/>
    </mc:Choice>
  </mc:AlternateContent>
  <xr:revisionPtr revIDLastSave="0" documentId="13_ncr:1_{7F58AE79-6D9A-43B9-9962-F6CED06D97ED}" xr6:coauthVersionLast="47" xr6:coauthVersionMax="47" xr10:uidLastSave="{00000000-0000-0000-0000-000000000000}"/>
  <bookViews>
    <workbookView xWindow="13590" yWindow="15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6" i="1" l="1"/>
  <c r="X47" i="1"/>
  <c r="X48" i="1"/>
  <c r="X49" i="1"/>
  <c r="X50" i="1"/>
  <c r="X45" i="1"/>
  <c r="W45" i="1"/>
  <c r="Y46" i="1" l="1"/>
  <c r="Y47" i="1"/>
  <c r="Y48" i="1"/>
  <c r="Y49" i="1"/>
  <c r="Y50" i="1"/>
  <c r="Y45" i="1"/>
  <c r="W46" i="1" l="1"/>
  <c r="W47" i="1"/>
  <c r="W48" i="1"/>
  <c r="W49" i="1"/>
  <c r="W50" i="1"/>
  <c r="X37" i="1"/>
  <c r="W38" i="1"/>
  <c r="W37" i="1"/>
  <c r="V37" i="1"/>
  <c r="U37" i="1"/>
  <c r="V42" i="1"/>
  <c r="V41" i="1"/>
  <c r="V40" i="1"/>
  <c r="V39" i="1"/>
  <c r="V38" i="1"/>
  <c r="U41" i="1"/>
  <c r="W41" i="1" s="1"/>
  <c r="U42" i="1"/>
  <c r="U40" i="1"/>
  <c r="W40" i="1" s="1"/>
  <c r="U39" i="1"/>
  <c r="U38" i="1"/>
  <c r="W42" i="1" l="1"/>
  <c r="X38" i="1"/>
  <c r="Y38" i="1" s="1"/>
  <c r="W39" i="1"/>
  <c r="X40" i="1" l="1"/>
  <c r="Y40" i="1" s="1"/>
  <c r="X39" i="1"/>
  <c r="Y39" i="1" s="1"/>
  <c r="X41" i="1"/>
  <c r="Y41" i="1" s="1"/>
  <c r="X42" i="1"/>
  <c r="Y42" i="1" s="1"/>
  <c r="Y37" i="1"/>
</calcChain>
</file>

<file path=xl/sharedStrings.xml><?xml version="1.0" encoding="utf-8"?>
<sst xmlns="http://schemas.openxmlformats.org/spreadsheetml/2006/main" count="205" uniqueCount="59">
  <si>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</si>
  <si>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</si>
  <si>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</si>
  <si>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</si>
  <si>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</si>
  <si>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</si>
  <si>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</si>
  <si>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</si>
  <si>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</si>
  <si>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</si>
  <si>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</si>
  <si>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</si>
  <si>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</si>
  <si>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</si>
  <si>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</si>
  <si>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</si>
  <si>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</si>
  <si>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</si>
  <si>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</si>
  <si>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</si>
  <si>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</si>
  <si>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</si>
  <si>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</si>
  <si>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</si>
  <si>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</si>
  <si>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HANNAH11.pcrd</t>
  </si>
  <si>
    <t>Created By User</t>
  </si>
  <si>
    <t>Notes</t>
  </si>
  <si>
    <t>ID</t>
  </si>
  <si>
    <t>Run Started</t>
  </si>
  <si>
    <t>06/11/2021 20:27:48 UTC</t>
  </si>
  <si>
    <t>Run Ended</t>
  </si>
  <si>
    <t>06/11/2021 21:53:58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</si>
  <si>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</si>
  <si>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</si>
  <si>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</si>
  <si>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</si>
  <si>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</si>
  <si>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</si>
  <si>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</si>
  <si>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</si>
  <si>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</si>
  <si>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</si>
  <si>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</si>
  <si>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4.1.2433.1219. </t>
  </si>
  <si>
    <t>Average AP4B1</t>
  </si>
  <si>
    <t>Average GAPDH</t>
  </si>
  <si>
    <t>delta CT</t>
  </si>
  <si>
    <t>delta delta CT</t>
  </si>
  <si>
    <t>WT</t>
  </si>
  <si>
    <t>v5 only ICM</t>
  </si>
  <si>
    <t>V5 AP4B1 ICM</t>
  </si>
  <si>
    <t>Hom UT</t>
  </si>
  <si>
    <t>V5 only FV</t>
  </si>
  <si>
    <t>V5 AP4B1 FV</t>
  </si>
  <si>
    <t>Spinal Cord</t>
  </si>
  <si>
    <t>Delta delta Ct (WT)</t>
  </si>
  <si>
    <t xml:space="preserve">Relative expreesion per total RNA </t>
  </si>
  <si>
    <t xml:space="preserve">per ng RNA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</si>
</sst>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.00;\-###0.00"/>
    <numFmt numFmtId="165" formatCode="###0;\-###0"/>
    <numFmt numFmtId="166" formatCode="0.0000000000000_ ;\-0.0000000000000\ "/>
  </numFmts>
  <fonts count="20" x14ac:knownFonts="1"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"/>
      <name val="Calibri"/>
      <family val="2"/>
    </font>
    <font>
      <sz val="10"/>
      <color rgb="FF000000"/>
      <name val="Calibri"/>
      <family val="2"/>
    </font>
    <font>
      <b/>
      <sz val="8.25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 style="thick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CCCCCC"/>
      </right>
      <top style="thick">
        <color rgb="FFCCCCCC"/>
      </top>
      <bottom style="thick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/>
      <protection locked="0"/>
    </xf>
  </cellStyleXfs>
  <cellXfs count="29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0" fontId="17" fillId="0" borderId="4" xfId="0" applyFont="1" applyBorder="1" applyAlignment="1">
      <alignment vertical="center" wrapText="1"/>
      <protection locked="0"/>
    </xf>
    <xf numFmtId="0" fontId="17" fillId="0" borderId="5" xfId="0" applyFont="1" applyBorder="1" applyAlignment="1">
      <alignment vertical="center" wrapText="1"/>
      <protection locked="0"/>
    </xf>
    <xf numFmtId="0" fontId="17" fillId="0" borderId="5" xfId="0" applyFont="1" applyBorder="1" applyAlignment="1">
      <alignment horizontal="center" vertical="center" wrapText="1"/>
      <protection locked="0"/>
    </xf>
    <xf numFmtId="0" fontId="17" fillId="0" borderId="6" xfId="0" applyFont="1" applyBorder="1" applyAlignment="1">
      <alignment vertical="center" wrapText="1"/>
      <protection locked="0"/>
    </xf>
    <xf numFmtId="0" fontId="18" fillId="0" borderId="7" xfId="0" applyFont="1" applyBorder="1" applyAlignment="1">
      <alignment vertical="center" wrapText="1"/>
      <protection locked="0"/>
    </xf>
    <xf numFmtId="0" fontId="18" fillId="0" borderId="8" xfId="0" applyFont="1" applyBorder="1" applyAlignment="1">
      <alignment vertical="center" wrapText="1"/>
      <protection locked="0"/>
    </xf>
    <xf numFmtId="164" fontId="1" fillId="0" borderId="0" xfId="0" applyNumberFormat="1" applyFont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0" fontId="19" fillId="0" borderId="0" xfId="0" applyFont="1" applyAlignment="1">
      <alignment horizontal="center" vertical="center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1"/>
  <sheetViews>
    <sheetView tabSelected="1" workbookViewId="0">
      <pane xSplit="2" ySplit="1" topLeftCell="R22" activePane="bottomRight" state="frozen"/>
      <selection activeCell="C2" sqref="C2"/>
      <selection pane="topRight" activeCell="C2" sqref="C2"/>
      <selection pane="bottomLeft" activeCell="C2" sqref="C2"/>
      <selection pane="bottomRight" activeCell="Y50" sqref="Y50"/>
    </sheetView>
  </sheetViews>
  <sheetFormatPr defaultColWidth="10" defaultRowHeight="15" customHeight="1" x14ac:dyDescent="0.15"/>
  <cols>
    <col min="1" max="1" width="3.83203125" style="6" customWidth="1"/>
    <col min="2" max="2" width="8.6640625" style="6" customWidth="1"/>
    <col min="3" max="14" width="7.33203125" style="13" customWidth="1"/>
    <col min="15" max="15" width="10" style="1" customWidth="1"/>
    <col min="16" max="17" width="10" style="1"/>
    <col min="18" max="18" width="15.1640625" style="1" bestFit="1" customWidth="1"/>
    <col min="19" max="20" width="10" style="1"/>
    <col min="21" max="21" width="12.83203125" style="1" bestFit="1" customWidth="1"/>
    <col min="22" max="22" width="13.5" style="1" bestFit="1" customWidth="1"/>
    <col min="23" max="23" width="20.33203125" style="1" bestFit="1" customWidth="1"/>
    <col min="24" max="24" width="37.33203125" style="1" customWidth="1"/>
    <col min="25" max="25" width="19.1640625" style="1" bestFit="1" customWidth="1"/>
    <col min="26" max="16384" width="10" style="1"/>
  </cols>
  <sheetData>
    <row r="1" spans="1:14" s="2" customFormat="1" ht="15" customHeight="1" x14ac:dyDescent="0.15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1" ht="15" customHeight="1" x14ac:dyDescent="0.15">
      <c r="A2" s="26" t="s">
        <v>12</v>
      </c>
      <c r="B2" s="5" t="s">
        <v>13</v>
      </c>
      <c r="C2" s="10" t="s">
        <v>14</v>
      </c>
      <c r="D2" s="10" t="s">
        <v>14</v>
      </c>
      <c r="E2" s="10" t="s">
        <v>14</v>
      </c>
      <c r="F2" s="10" t="s">
        <v>14</v>
      </c>
      <c r="G2" s="10" t="s">
        <v>14</v>
      </c>
      <c r="H2" s="10" t="s">
        <v>14</v>
      </c>
      <c r="I2" s="10" t="s">
        <v>14</v>
      </c>
      <c r="J2" s="10" t="s">
        <v>14</v>
      </c>
      <c r="K2" s="10" t="s">
        <v>14</v>
      </c>
      <c r="L2" s="10" t="s">
        <v>14</v>
      </c>
      <c r="M2" s="10" t="s">
        <v>14</v>
      </c>
      <c r="N2" s="10" t="s">
        <v>14</v>
      </c>
    </row>
    <row r="3" spans="1:14" ht="15" customHeight="1" x14ac:dyDescent="0.15">
      <c r="A3" s="27" t="s">
        <v>12</v>
      </c>
      <c r="B3" s="6" t="s">
        <v>15</v>
      </c>
    </row>
    <row r="4" spans="1:14" s="7" customFormat="1" ht="15" customHeight="1" x14ac:dyDescent="0.15">
      <c r="A4" s="28" t="s">
        <v>12</v>
      </c>
      <c r="B4" s="8" t="s">
        <v>16</v>
      </c>
      <c r="C4" s="11">
        <v>33.891075073356603</v>
      </c>
      <c r="D4" s="11">
        <v>34.516794079032103</v>
      </c>
      <c r="E4" s="11"/>
      <c r="F4" s="11"/>
      <c r="G4" s="11">
        <v>23.228669570992899</v>
      </c>
      <c r="H4" s="11">
        <v>22.303573980766298</v>
      </c>
      <c r="I4" s="11"/>
      <c r="J4" s="11"/>
      <c r="K4" s="11"/>
      <c r="L4" s="11"/>
      <c r="M4" s="11"/>
      <c r="N4" s="11"/>
    </row>
    <row r="5" spans="1:14" ht="15" hidden="1" customHeight="1" x14ac:dyDescent="0.15">
      <c r="A5" s="27" t="s">
        <v>12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s="4" customFormat="1" ht="15" customHeight="1" x14ac:dyDescent="0.15">
      <c r="A6" s="26" t="s">
        <v>17</v>
      </c>
      <c r="B6" s="5" t="s">
        <v>13</v>
      </c>
      <c r="C6" s="10" t="s">
        <v>14</v>
      </c>
      <c r="D6" s="10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  <c r="M6" s="10" t="s">
        <v>14</v>
      </c>
      <c r="N6" s="10" t="s">
        <v>14</v>
      </c>
    </row>
    <row r="7" spans="1:14" ht="15" customHeight="1" x14ac:dyDescent="0.15">
      <c r="A7" s="27" t="s">
        <v>17</v>
      </c>
      <c r="B7" s="6" t="s">
        <v>15</v>
      </c>
    </row>
    <row r="8" spans="1:14" s="7" customFormat="1" ht="15" customHeight="1" x14ac:dyDescent="0.15">
      <c r="A8" s="28" t="s">
        <v>17</v>
      </c>
      <c r="B8" s="8" t="s">
        <v>16</v>
      </c>
      <c r="C8" s="11">
        <v>34.839736092559903</v>
      </c>
      <c r="D8" s="11">
        <v>35.175897091289599</v>
      </c>
      <c r="E8" s="11"/>
      <c r="F8" s="11"/>
      <c r="G8" s="11">
        <v>22.677932778459201</v>
      </c>
      <c r="H8" s="11">
        <v>22.6633720473083</v>
      </c>
      <c r="I8" s="11"/>
      <c r="J8" s="11"/>
      <c r="K8" s="11"/>
      <c r="L8" s="11"/>
      <c r="M8" s="11"/>
      <c r="N8" s="11"/>
    </row>
    <row r="9" spans="1:14" ht="15" hidden="1" customHeight="1" x14ac:dyDescent="0.15">
      <c r="A9" s="27" t="s">
        <v>17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s="4" customFormat="1" ht="15" customHeight="1" x14ac:dyDescent="0.15">
      <c r="A10" s="26" t="s">
        <v>18</v>
      </c>
      <c r="B10" s="5" t="s">
        <v>13</v>
      </c>
      <c r="C10" s="10" t="s">
        <v>14</v>
      </c>
      <c r="D10" s="10" t="s">
        <v>14</v>
      </c>
      <c r="E10" s="10" t="s">
        <v>14</v>
      </c>
      <c r="F10" s="10" t="s">
        <v>14</v>
      </c>
      <c r="G10" s="10" t="s">
        <v>14</v>
      </c>
      <c r="H10" s="10" t="s">
        <v>14</v>
      </c>
      <c r="I10" s="10" t="s">
        <v>14</v>
      </c>
      <c r="J10" s="10" t="s">
        <v>14</v>
      </c>
      <c r="K10" s="10" t="s">
        <v>14</v>
      </c>
      <c r="L10" s="10" t="s">
        <v>14</v>
      </c>
      <c r="M10" s="10" t="s">
        <v>14</v>
      </c>
      <c r="N10" s="10" t="s">
        <v>14</v>
      </c>
    </row>
    <row r="11" spans="1:14" ht="15" customHeight="1" x14ac:dyDescent="0.15">
      <c r="A11" s="27" t="s">
        <v>18</v>
      </c>
      <c r="B11" s="6" t="s">
        <v>15</v>
      </c>
    </row>
    <row r="12" spans="1:14" s="7" customFormat="1" ht="15" customHeight="1" x14ac:dyDescent="0.15">
      <c r="A12" s="28" t="s">
        <v>18</v>
      </c>
      <c r="B12" s="8" t="s">
        <v>16</v>
      </c>
      <c r="C12" s="11">
        <v>34.228770212800498</v>
      </c>
      <c r="D12" s="11">
        <v>34.112916787043901</v>
      </c>
      <c r="E12" s="11">
        <v>34.578791540601799</v>
      </c>
      <c r="F12" s="11"/>
      <c r="G12" s="11">
        <v>23.484700563100901</v>
      </c>
      <c r="H12" s="11">
        <v>21.4785912818393</v>
      </c>
      <c r="I12" s="11"/>
      <c r="J12" s="11"/>
      <c r="K12" s="11"/>
      <c r="L12" s="11"/>
      <c r="M12" s="11"/>
      <c r="N12" s="11"/>
    </row>
    <row r="13" spans="1:14" ht="15" hidden="1" customHeight="1" x14ac:dyDescent="0.15">
      <c r="A13" s="27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s="4" customFormat="1" ht="15" customHeight="1" x14ac:dyDescent="0.15">
      <c r="A14" s="26" t="s">
        <v>19</v>
      </c>
      <c r="B14" s="5" t="s">
        <v>13</v>
      </c>
      <c r="C14" s="10" t="s">
        <v>14</v>
      </c>
      <c r="D14" s="10" t="s">
        <v>14</v>
      </c>
      <c r="E14" s="10" t="s">
        <v>14</v>
      </c>
      <c r="F14" s="10" t="s">
        <v>14</v>
      </c>
      <c r="G14" s="10" t="s">
        <v>14</v>
      </c>
      <c r="H14" s="10" t="s">
        <v>14</v>
      </c>
      <c r="I14" s="10" t="s">
        <v>14</v>
      </c>
      <c r="J14" s="10" t="s">
        <v>14</v>
      </c>
      <c r="K14" s="10" t="s">
        <v>14</v>
      </c>
      <c r="L14" s="10" t="s">
        <v>14</v>
      </c>
      <c r="M14" s="10" t="s">
        <v>14</v>
      </c>
      <c r="N14" s="10" t="s">
        <v>14</v>
      </c>
    </row>
    <row r="15" spans="1:14" ht="15" customHeight="1" x14ac:dyDescent="0.15">
      <c r="A15" s="27" t="s">
        <v>19</v>
      </c>
      <c r="B15" s="6" t="s">
        <v>15</v>
      </c>
    </row>
    <row r="16" spans="1:14" s="7" customFormat="1" ht="15" customHeight="1" x14ac:dyDescent="0.15">
      <c r="A16" s="28" t="s">
        <v>19</v>
      </c>
      <c r="B16" s="8" t="s">
        <v>16</v>
      </c>
      <c r="C16" s="11">
        <v>20.6689364744682</v>
      </c>
      <c r="D16" s="11">
        <v>20.254966948112099</v>
      </c>
      <c r="E16" s="11">
        <v>31.088923172545702</v>
      </c>
      <c r="F16" s="11">
        <v>31.1666774752685</v>
      </c>
      <c r="G16" s="11">
        <v>21.168331683721199</v>
      </c>
      <c r="H16" s="11">
        <v>21.842992940836201</v>
      </c>
      <c r="I16" s="11"/>
      <c r="J16" s="11"/>
      <c r="K16" s="11"/>
      <c r="L16" s="11"/>
      <c r="M16" s="11"/>
      <c r="N16" s="11"/>
    </row>
    <row r="17" spans="1:14" ht="15" hidden="1" customHeight="1" x14ac:dyDescent="0.15">
      <c r="A17" s="27" t="s">
        <v>19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s="4" customFormat="1" ht="15" customHeight="1" x14ac:dyDescent="0.15">
      <c r="A18" s="26" t="s">
        <v>20</v>
      </c>
      <c r="B18" s="5" t="s">
        <v>13</v>
      </c>
      <c r="C18" s="10" t="s">
        <v>14</v>
      </c>
      <c r="D18" s="10" t="s">
        <v>14</v>
      </c>
      <c r="E18" s="10" t="s">
        <v>14</v>
      </c>
      <c r="F18" s="10" t="s">
        <v>14</v>
      </c>
      <c r="G18" s="10" t="s">
        <v>14</v>
      </c>
      <c r="H18" s="10" t="s">
        <v>14</v>
      </c>
      <c r="I18" s="10" t="s">
        <v>14</v>
      </c>
      <c r="J18" s="10" t="s">
        <v>14</v>
      </c>
      <c r="K18" s="10" t="s">
        <v>14</v>
      </c>
      <c r="L18" s="10" t="s">
        <v>14</v>
      </c>
      <c r="M18" s="10" t="s">
        <v>14</v>
      </c>
      <c r="N18" s="10" t="s">
        <v>14</v>
      </c>
    </row>
    <row r="19" spans="1:14" ht="15" customHeight="1" x14ac:dyDescent="0.15">
      <c r="A19" s="27" t="s">
        <v>20</v>
      </c>
      <c r="B19" s="6" t="s">
        <v>15</v>
      </c>
    </row>
    <row r="20" spans="1:14" s="7" customFormat="1" ht="15" customHeight="1" x14ac:dyDescent="0.15">
      <c r="A20" s="28" t="s">
        <v>20</v>
      </c>
      <c r="B20" s="8" t="s">
        <v>16</v>
      </c>
      <c r="C20" s="11">
        <v>31.633736671683401</v>
      </c>
      <c r="D20" s="11">
        <v>31.242542751621901</v>
      </c>
      <c r="E20" s="11"/>
      <c r="F20" s="11"/>
      <c r="G20" s="11">
        <v>22.8499581937999</v>
      </c>
      <c r="H20" s="11">
        <v>22.172083939480501</v>
      </c>
      <c r="I20" s="11"/>
      <c r="J20" s="11"/>
      <c r="K20" s="11"/>
      <c r="L20" s="11"/>
      <c r="M20" s="11"/>
      <c r="N20" s="11"/>
    </row>
    <row r="21" spans="1:14" ht="15" hidden="1" customHeight="1" x14ac:dyDescent="0.15">
      <c r="A21" s="27" t="s">
        <v>20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</row>
    <row r="22" spans="1:14" s="4" customFormat="1" ht="15" customHeight="1" x14ac:dyDescent="0.15">
      <c r="A22" s="26" t="s">
        <v>21</v>
      </c>
      <c r="B22" s="5" t="s">
        <v>13</v>
      </c>
      <c r="C22" s="10" t="s">
        <v>14</v>
      </c>
      <c r="D22" s="10" t="s">
        <v>14</v>
      </c>
      <c r="E22" s="10" t="s">
        <v>14</v>
      </c>
      <c r="F22" s="10" t="s">
        <v>14</v>
      </c>
      <c r="G22" s="10" t="s">
        <v>14</v>
      </c>
      <c r="H22" s="10" t="s">
        <v>14</v>
      </c>
      <c r="I22" s="10" t="s">
        <v>14</v>
      </c>
      <c r="J22" s="10" t="s">
        <v>14</v>
      </c>
      <c r="K22" s="10" t="s">
        <v>14</v>
      </c>
      <c r="L22" s="10" t="s">
        <v>14</v>
      </c>
      <c r="M22" s="10" t="s">
        <v>14</v>
      </c>
      <c r="N22" s="10" t="s">
        <v>14</v>
      </c>
    </row>
    <row r="23" spans="1:14" ht="15" customHeight="1" x14ac:dyDescent="0.15">
      <c r="A23" s="27" t="s">
        <v>21</v>
      </c>
      <c r="B23" s="6" t="s">
        <v>15</v>
      </c>
    </row>
    <row r="24" spans="1:14" s="7" customFormat="1" ht="15" customHeight="1" x14ac:dyDescent="0.15">
      <c r="A24" s="28" t="s">
        <v>21</v>
      </c>
      <c r="B24" s="8" t="s">
        <v>16</v>
      </c>
      <c r="C24" s="11">
        <v>27.0011663598208</v>
      </c>
      <c r="D24" s="11">
        <v>26.4528749122004</v>
      </c>
      <c r="E24" s="11">
        <v>34.523760909379298</v>
      </c>
      <c r="F24" s="11"/>
      <c r="G24" s="11">
        <v>23.324973491047</v>
      </c>
      <c r="H24" s="11">
        <v>22.465185710772399</v>
      </c>
      <c r="I24" s="11"/>
      <c r="J24" s="11"/>
      <c r="K24" s="11"/>
      <c r="L24" s="11"/>
      <c r="M24" s="11"/>
      <c r="N24" s="11"/>
    </row>
    <row r="25" spans="1:14" ht="15" hidden="1" customHeight="1" x14ac:dyDescent="0.15">
      <c r="A25" s="27" t="s">
        <v>21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s="4" customFormat="1" ht="15" customHeight="1" x14ac:dyDescent="0.15">
      <c r="A26" s="26" t="s">
        <v>22</v>
      </c>
      <c r="B26" s="5" t="s">
        <v>13</v>
      </c>
      <c r="C26" s="10" t="s">
        <v>14</v>
      </c>
      <c r="D26" s="10" t="s">
        <v>14</v>
      </c>
      <c r="E26" s="10" t="s">
        <v>14</v>
      </c>
      <c r="F26" s="10" t="s">
        <v>14</v>
      </c>
      <c r="G26" s="10" t="s">
        <v>14</v>
      </c>
      <c r="H26" s="10" t="s">
        <v>14</v>
      </c>
      <c r="I26" s="10" t="s">
        <v>14</v>
      </c>
      <c r="J26" s="10" t="s">
        <v>14</v>
      </c>
      <c r="K26" s="10" t="s">
        <v>14</v>
      </c>
      <c r="L26" s="10" t="s">
        <v>14</v>
      </c>
      <c r="M26" s="10" t="s">
        <v>14</v>
      </c>
      <c r="N26" s="10" t="s">
        <v>14</v>
      </c>
    </row>
    <row r="27" spans="1:14" ht="15" customHeight="1" x14ac:dyDescent="0.15">
      <c r="A27" s="27" t="s">
        <v>22</v>
      </c>
      <c r="B27" s="6" t="s">
        <v>15</v>
      </c>
    </row>
    <row r="28" spans="1:14" s="7" customFormat="1" ht="15" customHeight="1" x14ac:dyDescent="0.15">
      <c r="A28" s="28" t="s">
        <v>22</v>
      </c>
      <c r="B28" s="8" t="s">
        <v>16</v>
      </c>
      <c r="C28" s="11">
        <v>34.819886312899399</v>
      </c>
      <c r="D28" s="11"/>
      <c r="E28" s="11"/>
      <c r="F28" s="11"/>
      <c r="G28" s="11">
        <v>35.712281919170401</v>
      </c>
      <c r="H28" s="11">
        <v>36.9108123727638</v>
      </c>
      <c r="I28" s="11"/>
      <c r="J28" s="11"/>
      <c r="K28" s="11"/>
      <c r="L28" s="11"/>
      <c r="M28" s="11"/>
      <c r="N28" s="11"/>
    </row>
    <row r="29" spans="1:14" ht="15" hidden="1" customHeight="1" x14ac:dyDescent="0.15">
      <c r="A29" s="27" t="s">
        <v>22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4" customFormat="1" ht="15" customHeight="1" x14ac:dyDescent="0.15">
      <c r="A30" s="26" t="s">
        <v>23</v>
      </c>
      <c r="B30" s="5" t="s">
        <v>13</v>
      </c>
      <c r="C30" s="10" t="s">
        <v>14</v>
      </c>
      <c r="D30" s="10" t="s">
        <v>14</v>
      </c>
      <c r="E30" s="10" t="s">
        <v>14</v>
      </c>
      <c r="F30" s="10" t="s">
        <v>14</v>
      </c>
      <c r="G30" s="10" t="s">
        <v>14</v>
      </c>
      <c r="H30" s="10" t="s">
        <v>14</v>
      </c>
      <c r="I30" s="10" t="s">
        <v>14</v>
      </c>
      <c r="J30" s="10" t="s">
        <v>14</v>
      </c>
      <c r="K30" s="10" t="s">
        <v>14</v>
      </c>
      <c r="L30" s="10" t="s">
        <v>14</v>
      </c>
      <c r="M30" s="10" t="s">
        <v>14</v>
      </c>
      <c r="N30" s="10" t="s">
        <v>14</v>
      </c>
    </row>
    <row r="31" spans="1:14" ht="15" customHeight="1" x14ac:dyDescent="0.15">
      <c r="A31" s="27" t="s">
        <v>23</v>
      </c>
      <c r="B31" s="6" t="s">
        <v>15</v>
      </c>
    </row>
    <row r="32" spans="1:14" s="7" customFormat="1" ht="15" customHeight="1" x14ac:dyDescent="0.15">
      <c r="A32" s="28" t="s">
        <v>23</v>
      </c>
      <c r="B32" s="8" t="s">
        <v>16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25" ht="15" hidden="1" customHeight="1" x14ac:dyDescent="0.15">
      <c r="A33" s="27" t="s">
        <v>23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5" spans="1:25" ht="15" customHeight="1" thickBot="1" x14ac:dyDescent="0.2">
      <c r="R35" s="25" t="s">
        <v>55</v>
      </c>
    </row>
    <row r="36" spans="1:25" ht="15" customHeight="1" thickTop="1" thickBot="1" x14ac:dyDescent="0.2">
      <c r="S36" s="17"/>
      <c r="T36" s="18"/>
      <c r="U36" s="18" t="s">
        <v>45</v>
      </c>
      <c r="V36" s="18" t="s">
        <v>46</v>
      </c>
      <c r="W36" s="18" t="s">
        <v>47</v>
      </c>
      <c r="X36" s="18" t="s">
        <v>48</v>
      </c>
      <c r="Y36" s="19" t="e">
        <v>#NAME?</v>
      </c>
    </row>
    <row r="37" spans="1:25" ht="15" customHeight="1" thickBot="1" x14ac:dyDescent="0.2">
      <c r="R37" s="25" t="s">
        <v>49</v>
      </c>
      <c r="S37" s="21">
        <v>284224</v>
      </c>
      <c r="T37" s="20"/>
      <c r="U37" s="23">
        <f>AVERAGE(C4:D4)</f>
        <v>34.203934576194357</v>
      </c>
      <c r="V37" s="23">
        <f>AVERAGE(G4:H4)</f>
        <v>22.766121775879597</v>
      </c>
      <c r="W37" s="24">
        <f>U37-V37</f>
        <v>11.437812800314759</v>
      </c>
      <c r="X37" s="24">
        <f t="shared" ref="X37:X42" si="0">W37-$W$38</f>
        <v>-0.89935137872624082</v>
      </c>
      <c r="Y37" s="24">
        <f>2^(-X37)</f>
        <v>1.8652272070217226</v>
      </c>
    </row>
    <row r="38" spans="1:25" ht="15" customHeight="1" thickBot="1" x14ac:dyDescent="0.2">
      <c r="R38" s="25" t="s">
        <v>52</v>
      </c>
      <c r="S38" s="22">
        <v>285450</v>
      </c>
      <c r="T38" s="20"/>
      <c r="U38" s="23">
        <f>AVERAGE(C8:D8)</f>
        <v>35.007816591924751</v>
      </c>
      <c r="V38" s="23">
        <f>AVERAGE(G8:H8)</f>
        <v>22.670652412883751</v>
      </c>
      <c r="W38" s="24">
        <f>U38-V38</f>
        <v>12.337164179041</v>
      </c>
      <c r="X38" s="24">
        <f t="shared" si="0"/>
        <v>0</v>
      </c>
      <c r="Y38" s="1">
        <f>2^(-X38)</f>
        <v>1</v>
      </c>
    </row>
    <row r="39" spans="1:25" ht="15" customHeight="1" thickBot="1" x14ac:dyDescent="0.2">
      <c r="R39" s="25" t="s">
        <v>50</v>
      </c>
      <c r="S39" s="22">
        <v>285448</v>
      </c>
      <c r="T39" s="20"/>
      <c r="U39" s="23">
        <f>AVERAGE(C12:D12)</f>
        <v>34.170843499922199</v>
      </c>
      <c r="V39" s="23">
        <f>AVERAGE(G12:H12)</f>
        <v>22.481645922470101</v>
      </c>
      <c r="W39" s="24">
        <f t="shared" ref="W39:W42" si="1">U39-V39</f>
        <v>11.689197577452099</v>
      </c>
      <c r="X39" s="24">
        <f t="shared" si="0"/>
        <v>-0.64796660158890163</v>
      </c>
      <c r="Y39" s="1">
        <f t="shared" ref="Y39:Y42" si="2">2^(-X39)</f>
        <v>1.566958098376114</v>
      </c>
    </row>
    <row r="40" spans="1:25" ht="15" customHeight="1" thickBot="1" x14ac:dyDescent="0.2">
      <c r="R40" s="25" t="s">
        <v>51</v>
      </c>
      <c r="S40" s="22">
        <v>285449</v>
      </c>
      <c r="T40" s="20"/>
      <c r="U40" s="23">
        <f>AVERAGE(C16:D16)</f>
        <v>20.461951711290148</v>
      </c>
      <c r="V40" s="23">
        <f>AVERAGE(G16:H16)</f>
        <v>21.505662312278702</v>
      </c>
      <c r="W40" s="24">
        <f t="shared" si="1"/>
        <v>-1.0437106009885539</v>
      </c>
      <c r="X40" s="24">
        <f t="shared" si="0"/>
        <v>-13.380874780029554</v>
      </c>
      <c r="Y40" s="1">
        <f t="shared" si="2"/>
        <v>10667.058504150562</v>
      </c>
    </row>
    <row r="41" spans="1:25" ht="15" customHeight="1" thickBot="1" x14ac:dyDescent="0.2">
      <c r="R41" s="25" t="s">
        <v>53</v>
      </c>
      <c r="S41" s="22">
        <v>285451</v>
      </c>
      <c r="T41" s="20"/>
      <c r="U41" s="23">
        <f>AVERAGE(C20:D20)</f>
        <v>31.438139711652653</v>
      </c>
      <c r="V41" s="23">
        <f>AVERAGE(G20:H20)</f>
        <v>22.5110210666402</v>
      </c>
      <c r="W41" s="24">
        <f t="shared" si="1"/>
        <v>8.9271186450124524</v>
      </c>
      <c r="X41" s="24">
        <f t="shared" si="0"/>
        <v>-3.4100455340285478</v>
      </c>
      <c r="Y41" s="1">
        <f t="shared" si="2"/>
        <v>10.62982200361852</v>
      </c>
    </row>
    <row r="42" spans="1:25" ht="15" customHeight="1" thickBot="1" x14ac:dyDescent="0.2">
      <c r="R42" s="25" t="s">
        <v>54</v>
      </c>
      <c r="S42" s="22">
        <v>285452</v>
      </c>
      <c r="T42" s="20"/>
      <c r="U42" s="23">
        <f>AVERAGE(C24:D24)</f>
        <v>26.7270206360106</v>
      </c>
      <c r="V42" s="23">
        <f>AVERAGE(G24:H24)</f>
        <v>22.8950796009097</v>
      </c>
      <c r="W42" s="24">
        <f t="shared" si="1"/>
        <v>3.8319410351009005</v>
      </c>
      <c r="X42" s="24">
        <f t="shared" si="0"/>
        <v>-8.5052231439400998</v>
      </c>
      <c r="Y42" s="1">
        <f t="shared" si="2"/>
        <v>363.35177503907749</v>
      </c>
    </row>
    <row r="44" spans="1:25" ht="15" customHeight="1" x14ac:dyDescent="0.15">
      <c r="W44" s="1" t="s">
        <v>56</v>
      </c>
      <c r="X44" s="1" t="s">
        <v>57</v>
      </c>
      <c r="Y44" s="1" t="s">
        <v>58</v>
      </c>
    </row>
    <row r="45" spans="1:25" ht="15" customHeight="1" x14ac:dyDescent="0.15">
      <c r="V45" s="25" t="s">
        <v>49</v>
      </c>
      <c r="W45" s="24">
        <f>W37-$W$37</f>
        <v>0</v>
      </c>
      <c r="X45" s="24">
        <f>2^(-W45)</f>
        <v>1</v>
      </c>
      <c r="Y45" s="1">
        <f>X45/20</f>
        <v>0.05</v>
      </c>
    </row>
    <row r="46" spans="1:25" ht="15" customHeight="1" x14ac:dyDescent="0.15">
      <c r="V46" s="25" t="s">
        <v>52</v>
      </c>
      <c r="W46" s="24">
        <f t="shared" ref="W46:W50" si="3">W38-$W$37</f>
        <v>0.89935137872624082</v>
      </c>
      <c r="X46" s="24">
        <f t="shared" ref="X46:X50" si="4">2^(-W46)</f>
        <v>0.53612771475531773</v>
      </c>
      <c r="Y46" s="1">
        <f t="shared" ref="Y46:Y50" si="5">X46/20</f>
        <v>2.6806385737765885E-2</v>
      </c>
    </row>
    <row r="47" spans="1:25" ht="15" customHeight="1" x14ac:dyDescent="0.15">
      <c r="V47" s="25" t="s">
        <v>50</v>
      </c>
      <c r="W47" s="24">
        <f t="shared" si="3"/>
        <v>0.2513847771373392</v>
      </c>
      <c r="X47" s="24">
        <f t="shared" si="4"/>
        <v>0.84008966439972432</v>
      </c>
      <c r="Y47" s="1">
        <f t="shared" si="5"/>
        <v>4.2004483219986219E-2</v>
      </c>
    </row>
    <row r="48" spans="1:25" ht="15" customHeight="1" x14ac:dyDescent="0.15">
      <c r="V48" s="25" t="s">
        <v>51</v>
      </c>
      <c r="W48" s="24">
        <f t="shared" si="3"/>
        <v>-12.481523401303313</v>
      </c>
      <c r="X48" s="24">
        <f t="shared" si="4"/>
        <v>5718.9056989915125</v>
      </c>
      <c r="Y48" s="1">
        <f t="shared" si="5"/>
        <v>285.94528494957564</v>
      </c>
    </row>
    <row r="49" spans="22:25" ht="15" customHeight="1" x14ac:dyDescent="0.15">
      <c r="V49" s="25" t="s">
        <v>53</v>
      </c>
      <c r="W49" s="24">
        <f t="shared" si="3"/>
        <v>-2.510694155302307</v>
      </c>
      <c r="X49" s="24">
        <f t="shared" si="4"/>
        <v>5.6989421790557886</v>
      </c>
      <c r="Y49" s="1">
        <f t="shared" si="5"/>
        <v>0.28494710895278941</v>
      </c>
    </row>
    <row r="50" spans="22:25" ht="15" customHeight="1" x14ac:dyDescent="0.15">
      <c r="V50" s="25" t="s">
        <v>54</v>
      </c>
      <c r="W50" s="24">
        <f t="shared" si="3"/>
        <v>-7.605871765213859</v>
      </c>
      <c r="X50" s="24">
        <f t="shared" si="4"/>
        <v>194.80295680398891</v>
      </c>
      <c r="Y50" s="1">
        <f t="shared" si="5"/>
        <v>9.7401478401994446</v>
      </c>
    </row>
    <row r="51" spans="22:25" ht="15" customHeight="1" x14ac:dyDescent="0.15">
      <c r="W51" s="24"/>
      <c r="X51" s="24"/>
    </row>
  </sheetData>
  <mergeCells count="8"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9" pageOrder="overThenDown" orientation="portrait" blackAndWhite="1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4" customWidth="1"/>
    <col min="2" max="2" width="22.6640625" style="14" customWidth="1"/>
    <col min="3" max="3" width="10" style="14" customWidth="1"/>
    <col min="4" max="16384" width="10" style="14"/>
  </cols>
  <sheetData>
    <row r="1" spans="1:2" ht="15" customHeight="1" x14ac:dyDescent="0.15">
      <c r="A1" s="14" t="s">
        <v>24</v>
      </c>
      <c r="B1" s="14" t="s">
        <v>25</v>
      </c>
    </row>
    <row r="2" spans="1:2" ht="15" customHeight="1" x14ac:dyDescent="0.15">
      <c r="A2" s="14" t="s">
        <v>26</v>
      </c>
    </row>
    <row r="3" spans="1:2" ht="15" customHeight="1" x14ac:dyDescent="0.15">
      <c r="A3" s="14" t="s">
        <v>27</v>
      </c>
      <c r="B3" s="15"/>
    </row>
    <row r="4" spans="1:2" ht="15" customHeight="1" x14ac:dyDescent="0.15">
      <c r="A4" s="14" t="s">
        <v>28</v>
      </c>
    </row>
    <row r="5" spans="1:2" ht="15" customHeight="1" x14ac:dyDescent="0.15">
      <c r="A5" s="14" t="s">
        <v>29</v>
      </c>
      <c r="B5" s="14" t="s">
        <v>30</v>
      </c>
    </row>
    <row r="6" spans="1:2" ht="15" customHeight="1" x14ac:dyDescent="0.15">
      <c r="A6" s="14" t="s">
        <v>31</v>
      </c>
      <c r="B6" s="14" t="s">
        <v>32</v>
      </c>
    </row>
    <row r="7" spans="1:2" ht="15" customHeight="1" x14ac:dyDescent="0.15">
      <c r="A7" s="14" t="s">
        <v>33</v>
      </c>
      <c r="B7" s="16">
        <v>25</v>
      </c>
    </row>
    <row r="8" spans="1:2" ht="15" customHeight="1" x14ac:dyDescent="0.15">
      <c r="A8" s="14" t="s">
        <v>34</v>
      </c>
      <c r="B8" s="16">
        <v>105</v>
      </c>
    </row>
    <row r="9" spans="1:2" ht="15" customHeight="1" x14ac:dyDescent="0.15">
      <c r="A9" s="14" t="s">
        <v>35</v>
      </c>
      <c r="B9" s="14" t="s">
        <v>36</v>
      </c>
    </row>
    <row r="10" spans="1:2" ht="15" customHeight="1" x14ac:dyDescent="0.15">
      <c r="A10" s="14" t="s">
        <v>37</v>
      </c>
      <c r="B10" s="14" t="s">
        <v>38</v>
      </c>
    </row>
    <row r="11" spans="1:2" ht="15" customHeight="1" x14ac:dyDescent="0.15">
      <c r="A11" s="14" t="s">
        <v>39</v>
      </c>
      <c r="B11" s="14" t="s">
        <v>40</v>
      </c>
    </row>
    <row r="12" spans="1:2" ht="15" customHeight="1" x14ac:dyDescent="0.15">
      <c r="A12" s="14" t="s">
        <v>41</v>
      </c>
      <c r="B12" s="14" t="s">
        <v>42</v>
      </c>
    </row>
    <row r="13" spans="1:2" ht="15" customHeight="1" x14ac:dyDescent="0.15">
      <c r="A13" s="14" t="s">
        <v>43</v>
      </c>
      <c r="B13" s="14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Thomas</dc:creator>
  <cp:lastModifiedBy>Emily Dawes</cp:lastModifiedBy>
  <dcterms:created xsi:type="dcterms:W3CDTF">2021-06-11T16:29:39Z</dcterms:created>
  <dcterms:modified xsi:type="dcterms:W3CDTF">2024-01-11T15:46:47Z</dcterms:modified>
</cp:coreProperties>
</file>